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Лист2!$A$1:$C$51</definedName>
  </definedNames>
  <calcPr calcId="144525"/>
</workbook>
</file>

<file path=xl/calcChain.xml><?xml version="1.0" encoding="utf-8"?>
<calcChain xmlns="http://schemas.openxmlformats.org/spreadsheetml/2006/main">
  <c r="C22" i="1" l="1"/>
  <c r="C42" i="1" l="1"/>
  <c r="C27" i="1" l="1"/>
  <c r="C47" i="1" l="1"/>
  <c r="C44" i="1"/>
  <c r="C41" i="1" s="1"/>
  <c r="C37" i="1"/>
  <c r="C34" i="1"/>
  <c r="C33" i="1" s="1"/>
  <c r="C46" i="1" l="1"/>
  <c r="C36" i="1"/>
  <c r="C32" i="1"/>
  <c r="C29" i="1"/>
  <c r="C26" i="1" s="1"/>
  <c r="C24" i="1"/>
  <c r="C40" i="1" l="1"/>
  <c r="C39" i="1" s="1"/>
  <c r="C21" i="1"/>
  <c r="C20" i="1" s="1"/>
  <c r="C49" i="1" l="1"/>
</calcChain>
</file>

<file path=xl/sharedStrings.xml><?xml version="1.0" encoding="utf-8"?>
<sst xmlns="http://schemas.openxmlformats.org/spreadsheetml/2006/main" count="73" uniqueCount="73">
  <si>
    <t>Наименование кода бюджетной классификации</t>
  </si>
  <si>
    <t>000 1 00 00000 00 0000 000</t>
  </si>
  <si>
    <t>182 1 01 02010 01 0000 110</t>
  </si>
  <si>
    <t>Единый сельскохозяйственный налог</t>
  </si>
  <si>
    <t>182 1 06 01030 10 0000 110</t>
  </si>
  <si>
    <t>Земельный налог</t>
  </si>
  <si>
    <t>182 1 06 06033 10 0000 110</t>
  </si>
  <si>
    <t>182 1 06 06043 10 0000 110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</si>
  <si>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</si>
  <si>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</si>
  <si>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400 1 16 02020 02 0000 140</t>
  </si>
  <si>
    <t>400 2 02 16001 10 0000 150</t>
  </si>
  <si>
    <t>400 2 02 35118 10 0000 150</t>
  </si>
  <si>
    <t>Всего доходов</t>
  </si>
  <si>
    <t>Верно: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</si>
  <si>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</si>
  <si>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</si>
  <si>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</si>
  <si>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000 1 01 00000 00 0000 000</t>
  </si>
  <si>
    <t>000 1 01 02000 01 0000 110</t>
  </si>
  <si>
    <t>000 1 05 00000 00 0000 000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</si>
  <si>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</si>
  <si>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</si>
  <si>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000 1 06 00000 00 0000 000</t>
  </si>
  <si>
    <t>000 1 06 06000 00 0000 110</t>
  </si>
  <si>
    <t>Земельный налог с организаций,обладающих земельным участком, расположенным в границах сельских поселений</t>
  </si>
  <si>
    <t>Земельный налог с физических лиц,обладающих земельным участком, расположенным в границах сельских поселений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</si>
  <si>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</si>
  <si>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</si>
  <si>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</si>
  <si>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Федерациио об административных правонарушениях</t>
  </si>
  <si>
    <t>Административные штрафы, установленные законами субъектов Российской Федерациио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</si>
  <si>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</si>
  <si>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000 2 00 00000 00 0000 000</t>
  </si>
  <si>
    <t>000 2 02 00000 00 0000 000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</si>
  <si>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</si>
  <si>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</si>
  <si>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</si>
  <si>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</si>
  <si>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</si>
  <si>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НАЛОГОВЫЕ И НЕНАЛОГОВЫЕ ДОХОДЫ</t>
  </si>
  <si>
    <t>НАЛОГИ НА ПРИБЫЛЬ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</si>
  <si>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</si>
  <si>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</si>
  <si>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</si>
  <si>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</si>
  <si>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</si>
  <si>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000 1 16 00000 00 0000 000</t>
  </si>
  <si>
    <t>Налог на имущество физических лиц</t>
  </si>
  <si>
    <t>000 1 06 01000 00 0000 110</t>
  </si>
  <si>
    <t xml:space="preserve">Дотации на выравнивание бюджетной обеспеченности </t>
  </si>
  <si>
    <t>400 2 02 15001 10 0000 150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</si>
  <si>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</si>
  <si>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КБК</t>
  </si>
  <si>
    <t>000 1 11 05000 00 0000 120</t>
  </si>
  <si>
    <t>000 1 11 05010 00 0000 120</t>
  </si>
  <si>
    <t>000 1 16 02000 02 0000 140</t>
  </si>
  <si>
    <t>000 2 02 15001 00 0000 150</t>
  </si>
  <si>
    <t>000 2 02 16001 00 0000 150</t>
  </si>
  <si>
    <t>000 2 02 35118 00 0000 150</t>
  </si>
  <si>
    <t>к решению Совета</t>
  </si>
  <si>
    <t>Приложение 1</t>
  </si>
  <si>
    <t>муниципального образования</t>
  </si>
  <si>
    <t>"Сельское поселение</t>
  </si>
  <si>
    <t>Капустиноярский сельсовет</t>
  </si>
  <si>
    <t>Ахтубинского муниципального</t>
  </si>
  <si>
    <t>района Астраханской области</t>
  </si>
  <si>
    <t>тыс. руб.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</si>
  <si>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2026 год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</si>
  <si>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</si>
  <si>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</si>
  <si>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Бюджетные назначения на 2026 год</t>
  </si>
  <si>
    <t>от 17.12.2025 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</si>
</sst>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name val="Calibri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</font>
    <font>
      <sz val="12"/>
      <name val="Arial Cyr"/>
    </font>
    <font>
      <b/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center" vertical="center"/>
    </xf>
    <xf numFmtId="0" fontId="4" fillId="0" borderId="0" xfId="0" applyNumberFormat="1" applyFont="1"/>
    <xf numFmtId="0" fontId="1" fillId="0" borderId="8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/>
    <xf numFmtId="166" fontId="4" fillId="0" borderId="6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Normal="100" zoomScaleSheetLayoutView="100" workbookViewId="0">
      <selection activeCell="C13" sqref="C13"/>
    </sheetView>
  </sheetViews>
  <sheetFormatPr defaultColWidth="9" defaultRowHeight="15" x14ac:dyDescent="0.2"/>
  <cols>
    <col min="1" max="1" width="64" style="1" customWidth="1"/>
    <col min="2" max="2" width="33.85546875" style="1" customWidth="1"/>
    <col min="3" max="3" width="32.140625" style="1" customWidth="1"/>
    <col min="4" max="4" width="21.85546875" style="2" customWidth="1"/>
    <col min="5" max="16384" width="9" style="1"/>
  </cols>
  <sheetData>
    <row r="1" spans="1:3" x14ac:dyDescent="0.2">
      <c r="C1" s="1" t="s">
        <v>61</v>
      </c>
    </row>
    <row r="2" spans="1:3" x14ac:dyDescent="0.2">
      <c r="C2" s="1" t="s">
        <v>60</v>
      </c>
    </row>
    <row r="3" spans="1:3" ht="14.25" customHeight="1" x14ac:dyDescent="0.2">
      <c r="C3" s="3" t="s">
        <v>62</v>
      </c>
    </row>
    <row r="4" spans="1:3" x14ac:dyDescent="0.2">
      <c r="C4" s="4" t="s">
        <v>63</v>
      </c>
    </row>
    <row r="5" spans="1:3" x14ac:dyDescent="0.2">
      <c r="C5" s="1" t="s">
        <v>64</v>
      </c>
    </row>
    <row r="6" spans="1:3" hidden="1" x14ac:dyDescent="0.2"/>
    <row r="7" spans="1:3" hidden="1" x14ac:dyDescent="0.2"/>
    <row r="8" spans="1:3" hidden="1" x14ac:dyDescent="0.2"/>
    <row r="9" spans="1:3" hidden="1" x14ac:dyDescent="0.2"/>
    <row r="10" spans="1:3" hidden="1" x14ac:dyDescent="0.2"/>
    <row r="11" spans="1:3" x14ac:dyDescent="0.2">
      <c r="C11" s="1" t="s">
        <v>65</v>
      </c>
    </row>
    <row r="12" spans="1:3" x14ac:dyDescent="0.2">
      <c r="C12" s="1" t="s">
        <v>66</v>
      </c>
    </row>
    <row r="13" spans="1:3" x14ac:dyDescent="0.2">
      <c r="C13" s="1" t="s">
        <v>72</v>
      </c>
    </row>
    <row r="15" spans="1:3" ht="30" customHeight="1" x14ac:dyDescent="0.2">
      <c r="A15" s="35" t="s">
        <v>68</v>
      </c>
      <c r="B15" s="35"/>
      <c r="C15" s="35"/>
    </row>
    <row r="17" spans="1:4" hidden="1" x14ac:dyDescent="0.2"/>
    <row r="18" spans="1:4" x14ac:dyDescent="0.2">
      <c r="C18" s="5" t="s">
        <v>67</v>
      </c>
    </row>
    <row r="19" spans="1:4" ht="60" customHeight="1" x14ac:dyDescent="0.2">
      <c r="A19" s="6" t="s">
        <v>0</v>
      </c>
      <c r="B19" s="7" t="s">
        <v>53</v>
      </c>
      <c r="C19" s="8" t="s">
        <v>71</v>
      </c>
    </row>
    <row r="20" spans="1:4" ht="20.25" customHeight="1" x14ac:dyDescent="0.2">
      <c r="A20" s="9" t="s">
        <v>40</v>
      </c>
      <c r="B20" s="10" t="s">
        <v>1</v>
      </c>
      <c r="C20" s="11">
        <f>C21+C24+C26+C36+C32</f>
        <v>3373</v>
      </c>
    </row>
    <row r="21" spans="1:4" ht="19.5" customHeight="1" x14ac:dyDescent="0.2">
      <c r="A21" s="9" t="s">
        <v>41</v>
      </c>
      <c r="B21" s="10" t="s">
        <v>18</v>
      </c>
      <c r="C21" s="12">
        <f>C22</f>
        <v>446</v>
      </c>
    </row>
    <row r="22" spans="1:4" ht="20.25" customHeight="1" x14ac:dyDescent="0.2">
      <c r="A22" s="9" t="s">
        <v>69</v>
      </c>
      <c r="B22" s="10" t="s">
        <v>19</v>
      </c>
      <c r="C22" s="12">
        <f>C23</f>
        <v>446</v>
      </c>
    </row>
    <row r="23" spans="1:4" ht="246.75" customHeight="1" x14ac:dyDescent="0.2">
      <c r="A23" s="13" t="s">
        <v>70</v>
      </c>
      <c r="B23" s="6" t="s">
        <v>2</v>
      </c>
      <c r="C23" s="14">
        <v>446</v>
      </c>
    </row>
    <row r="24" spans="1:4" ht="15" customHeight="1" x14ac:dyDescent="0.2">
      <c r="A24" s="9" t="s">
        <v>42</v>
      </c>
      <c r="B24" s="10" t="s">
        <v>20</v>
      </c>
      <c r="C24" s="12">
        <f>C25</f>
        <v>5</v>
      </c>
    </row>
    <row r="25" spans="1:4" ht="15" customHeight="1" x14ac:dyDescent="0.2">
      <c r="A25" s="15" t="s">
        <v>3</v>
      </c>
      <c r="B25" s="6" t="s">
        <v>21</v>
      </c>
      <c r="C25" s="14">
        <v>5</v>
      </c>
    </row>
    <row r="26" spans="1:4" ht="15" customHeight="1" x14ac:dyDescent="0.2">
      <c r="A26" s="9" t="s">
        <v>43</v>
      </c>
      <c r="B26" s="10" t="s">
        <v>23</v>
      </c>
      <c r="C26" s="12">
        <f>C27+C29</f>
        <v>1346</v>
      </c>
    </row>
    <row r="27" spans="1:4" ht="14.25" customHeight="1" x14ac:dyDescent="0.2">
      <c r="A27" s="9" t="s">
        <v>48</v>
      </c>
      <c r="B27" s="10" t="s">
        <v>49</v>
      </c>
      <c r="C27" s="12">
        <f>C28</f>
        <v>591</v>
      </c>
    </row>
    <row r="28" spans="1:4" ht="57" customHeight="1" x14ac:dyDescent="0.2">
      <c r="A28" s="13" t="s">
        <v>22</v>
      </c>
      <c r="B28" s="6" t="s">
        <v>4</v>
      </c>
      <c r="C28" s="14">
        <v>591</v>
      </c>
      <c r="D28" s="16"/>
    </row>
    <row r="29" spans="1:4" ht="15" customHeight="1" x14ac:dyDescent="0.2">
      <c r="A29" s="17" t="s">
        <v>5</v>
      </c>
      <c r="B29" s="10" t="s">
        <v>24</v>
      </c>
      <c r="C29" s="12">
        <f>C30+C31</f>
        <v>755</v>
      </c>
      <c r="D29" s="16"/>
    </row>
    <row r="30" spans="1:4" ht="38.25" customHeight="1" x14ac:dyDescent="0.2">
      <c r="A30" s="13" t="s">
        <v>25</v>
      </c>
      <c r="B30" s="6" t="s">
        <v>6</v>
      </c>
      <c r="C30" s="14">
        <v>83</v>
      </c>
      <c r="D30" s="16"/>
    </row>
    <row r="31" spans="1:4" ht="46.5" customHeight="1" x14ac:dyDescent="0.2">
      <c r="A31" s="13" t="s">
        <v>26</v>
      </c>
      <c r="B31" s="6" t="s">
        <v>7</v>
      </c>
      <c r="C31" s="14">
        <v>672</v>
      </c>
      <c r="D31" s="16"/>
    </row>
    <row r="32" spans="1:4" ht="51.75" customHeight="1" x14ac:dyDescent="0.2">
      <c r="A32" s="17" t="s">
        <v>44</v>
      </c>
      <c r="B32" s="10" t="s">
        <v>27</v>
      </c>
      <c r="C32" s="12">
        <f>C33</f>
        <v>1569</v>
      </c>
      <c r="D32" s="16"/>
    </row>
    <row r="33" spans="1:5" ht="105.75" customHeight="1" x14ac:dyDescent="0.2">
      <c r="A33" s="18" t="s">
        <v>28</v>
      </c>
      <c r="B33" s="19" t="s">
        <v>54</v>
      </c>
      <c r="C33" s="14">
        <f>C34</f>
        <v>1569</v>
      </c>
      <c r="D33" s="16"/>
    </row>
    <row r="34" spans="1:5" ht="83.25" customHeight="1" x14ac:dyDescent="0.2">
      <c r="A34" s="13" t="s">
        <v>29</v>
      </c>
      <c r="B34" s="20" t="s">
        <v>55</v>
      </c>
      <c r="C34" s="21">
        <f>C35</f>
        <v>1569</v>
      </c>
      <c r="D34" s="16"/>
    </row>
    <row r="35" spans="1:5" ht="115.5" customHeight="1" x14ac:dyDescent="0.2">
      <c r="A35" s="13" t="s">
        <v>8</v>
      </c>
      <c r="B35" s="20" t="s">
        <v>9</v>
      </c>
      <c r="C35" s="21">
        <v>1569</v>
      </c>
      <c r="D35" s="16"/>
    </row>
    <row r="36" spans="1:5" ht="15" customHeight="1" x14ac:dyDescent="0.2">
      <c r="A36" s="22" t="s">
        <v>45</v>
      </c>
      <c r="B36" s="23" t="s">
        <v>47</v>
      </c>
      <c r="C36" s="12">
        <f>C37</f>
        <v>7</v>
      </c>
      <c r="D36" s="16"/>
    </row>
    <row r="37" spans="1:5" ht="51" customHeight="1" x14ac:dyDescent="0.2">
      <c r="A37" s="24" t="s">
        <v>30</v>
      </c>
      <c r="B37" s="6" t="s">
        <v>56</v>
      </c>
      <c r="C37" s="14">
        <f>C38</f>
        <v>7</v>
      </c>
      <c r="D37" s="16"/>
    </row>
    <row r="38" spans="1:5" ht="60" x14ac:dyDescent="0.2">
      <c r="A38" s="24" t="s">
        <v>31</v>
      </c>
      <c r="B38" s="6" t="s">
        <v>10</v>
      </c>
      <c r="C38" s="14">
        <v>7</v>
      </c>
      <c r="D38" s="16"/>
    </row>
    <row r="39" spans="1:5" ht="19.5" customHeight="1" x14ac:dyDescent="0.2">
      <c r="A39" s="17" t="s">
        <v>46</v>
      </c>
      <c r="B39" s="10" t="s">
        <v>33</v>
      </c>
      <c r="C39" s="12">
        <f>C40</f>
        <v>4705.2150000000001</v>
      </c>
      <c r="D39" s="16"/>
    </row>
    <row r="40" spans="1:5" ht="31.5" x14ac:dyDescent="0.2">
      <c r="A40" s="17" t="s">
        <v>32</v>
      </c>
      <c r="B40" s="10" t="s">
        <v>34</v>
      </c>
      <c r="C40" s="12">
        <f>C41+C46</f>
        <v>4705.2150000000001</v>
      </c>
      <c r="D40" s="16"/>
    </row>
    <row r="41" spans="1:5" ht="54" customHeight="1" x14ac:dyDescent="0.2">
      <c r="A41" s="17" t="s">
        <v>16</v>
      </c>
      <c r="B41" s="10" t="s">
        <v>35</v>
      </c>
      <c r="C41" s="12">
        <f>C42+C44</f>
        <v>4132.2150000000001</v>
      </c>
      <c r="D41" s="16"/>
    </row>
    <row r="42" spans="1:5" ht="23.25" customHeight="1" x14ac:dyDescent="0.2">
      <c r="A42" s="18" t="s">
        <v>50</v>
      </c>
      <c r="B42" s="6" t="s">
        <v>57</v>
      </c>
      <c r="C42" s="14">
        <f>C43</f>
        <v>3334.5</v>
      </c>
      <c r="D42" s="16"/>
    </row>
    <row r="43" spans="1:5" ht="48" customHeight="1" x14ac:dyDescent="0.2">
      <c r="A43" s="18" t="s">
        <v>17</v>
      </c>
      <c r="B43" s="6" t="s">
        <v>51</v>
      </c>
      <c r="C43" s="14">
        <v>3334.5</v>
      </c>
      <c r="D43" s="16"/>
    </row>
    <row r="44" spans="1:5" s="26" customFormat="1" ht="57" customHeight="1" x14ac:dyDescent="0.25">
      <c r="A44" s="18" t="s">
        <v>36</v>
      </c>
      <c r="B44" s="6" t="s">
        <v>58</v>
      </c>
      <c r="C44" s="14">
        <f>C45</f>
        <v>797.71500000000003</v>
      </c>
      <c r="D44" s="25"/>
      <c r="E44" s="1"/>
    </row>
    <row r="45" spans="1:5" s="26" customFormat="1" ht="49.5" customHeight="1" x14ac:dyDescent="0.25">
      <c r="A45" s="27" t="s">
        <v>37</v>
      </c>
      <c r="B45" s="20" t="s">
        <v>11</v>
      </c>
      <c r="C45" s="14">
        <v>797.71500000000003</v>
      </c>
      <c r="D45" s="25"/>
    </row>
    <row r="46" spans="1:5" ht="40.5" customHeight="1" x14ac:dyDescent="0.2">
      <c r="A46" s="17" t="s">
        <v>15</v>
      </c>
      <c r="B46" s="28" t="s">
        <v>39</v>
      </c>
      <c r="C46" s="11">
        <f>C47</f>
        <v>573</v>
      </c>
      <c r="D46" s="29"/>
    </row>
    <row r="47" spans="1:5" ht="71.25" customHeight="1" x14ac:dyDescent="0.2">
      <c r="A47" s="27" t="s">
        <v>38</v>
      </c>
      <c r="B47" s="6" t="s">
        <v>59</v>
      </c>
      <c r="C47" s="14">
        <f>C48</f>
        <v>573</v>
      </c>
      <c r="D47" s="16"/>
    </row>
    <row r="48" spans="1:5" ht="64.5" customHeight="1" x14ac:dyDescent="0.2">
      <c r="A48" s="27" t="s">
        <v>52</v>
      </c>
      <c r="B48" s="6" t="s">
        <v>12</v>
      </c>
      <c r="C48" s="14">
        <v>573</v>
      </c>
    </row>
    <row r="49" spans="1:3" ht="18.75" customHeight="1" x14ac:dyDescent="0.25">
      <c r="A49" s="30" t="s">
        <v>13</v>
      </c>
      <c r="B49" s="31"/>
      <c r="C49" s="32">
        <f>SUM(C20+C39)</f>
        <v>8078.2150000000001</v>
      </c>
    </row>
    <row r="50" spans="1:3" x14ac:dyDescent="0.2">
      <c r="C50" s="33"/>
    </row>
    <row r="51" spans="1:3" x14ac:dyDescent="0.2">
      <c r="A51" s="1" t="s">
        <v>14</v>
      </c>
    </row>
    <row r="54" spans="1:3" x14ac:dyDescent="0.2">
      <c r="A54" s="34"/>
    </row>
  </sheetData>
  <mergeCells count="1">
    <mergeCell ref="A15:C15"/>
  </mergeCells>
  <printOptions horizontalCentered="1"/>
  <pageMargins left="0.4" right="0.19685039370078741" top="0.31496062992125984" bottom="0" header="0.19685039370078741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Елена</dc:creator>
  <cp:lastModifiedBy>Пользователь</cp:lastModifiedBy>
  <cp:lastPrinted>2025-06-11T09:59:26Z</cp:lastPrinted>
  <dcterms:created xsi:type="dcterms:W3CDTF">2025-05-15T05:57:36Z</dcterms:created>
  <dcterms:modified xsi:type="dcterms:W3CDTF">2025-12-22T09:26:56Z</dcterms:modified>
</cp:coreProperties>
</file>